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7650"/>
  </bookViews>
  <sheets>
    <sheet name="Мероприятия" sheetId="9" r:id="rId1"/>
    <sheet name="Лист1" sheetId="18" state="hidden" r:id="rId2"/>
  </sheets>
  <calcPr calcId="125725"/>
</workbook>
</file>

<file path=xl/calcChain.xml><?xml version="1.0" encoding="utf-8"?>
<calcChain xmlns="http://schemas.openxmlformats.org/spreadsheetml/2006/main">
  <c r="R38" i="9"/>
  <c r="P38"/>
  <c r="O38"/>
  <c r="M38"/>
  <c r="L38"/>
  <c r="I38"/>
  <c r="H38"/>
  <c r="G38"/>
  <c r="S37"/>
  <c r="K37"/>
  <c r="S36"/>
  <c r="K36"/>
  <c r="K38" s="1"/>
  <c r="N34"/>
  <c r="J34"/>
  <c r="J33"/>
  <c r="S33" s="1"/>
  <c r="Q32"/>
  <c r="Q38" s="1"/>
  <c r="N32"/>
  <c r="N38" s="1"/>
  <c r="J32"/>
  <c r="J18"/>
  <c r="N18"/>
  <c r="Q18"/>
  <c r="J19"/>
  <c r="S19" s="1"/>
  <c r="J20"/>
  <c r="N20"/>
  <c r="K22"/>
  <c r="S22" s="1"/>
  <c r="K23"/>
  <c r="S23" s="1"/>
  <c r="Q24"/>
  <c r="N24"/>
  <c r="R24"/>
  <c r="P24"/>
  <c r="O24"/>
  <c r="M24"/>
  <c r="L24"/>
  <c r="I24"/>
  <c r="H24"/>
  <c r="S18" l="1"/>
  <c r="S20"/>
  <c r="S32"/>
  <c r="S34"/>
  <c r="S38" s="1"/>
  <c r="J38"/>
  <c r="J24"/>
  <c r="S24"/>
  <c r="K24"/>
</calcChain>
</file>

<file path=xl/sharedStrings.xml><?xml version="1.0" encoding="utf-8"?>
<sst xmlns="http://schemas.openxmlformats.org/spreadsheetml/2006/main" count="81" uniqueCount="60">
  <si>
    <t>№ п/п</t>
  </si>
  <si>
    <t>Мероприятие</t>
  </si>
  <si>
    <t>м</t>
  </si>
  <si>
    <t>Гкал/ч</t>
  </si>
  <si>
    <t>Итого</t>
  </si>
  <si>
    <t>ИТОГО</t>
  </si>
  <si>
    <t>Концессионеру необходимо обеспечить теплоснабжение потребителей с надлежащим качеством.</t>
  </si>
  <si>
    <t>Концессионеру необходимо путем модернизации системы теплоснабжения повысить качество и надежность услуг теплоснабжения за счет реализации мероприятий, предусмотренных концессионным соглашением.</t>
  </si>
  <si>
    <t>Установленная мощность котельной № 6 с. Карпогоры 4,40 Гкал/ч, подключенная нагрузка теплоснабжения составляет 0,880 Гкал/ч, из них нагрузка на отопление – 0,880 Гкал/ч, нагрузка горячего водоснабжения – нет, нагрузка вентиляции – нет.</t>
  </si>
  <si>
    <t>Установленная мощность котельной № 8 с. Карпогоры  2,40 Гкал/ч, подключенная нагрузка теплоснабжения составляет 0,700 Гкал/ч, из них нагрузка на отопление – 0,700 Гкал/ч, нагрузка горячего водоснабжения – нет, нагрузка вентиляции – нет.</t>
  </si>
  <si>
    <t xml:space="preserve"> Перечень мероприятий, планируемых в рамках реализации концессионного соглашения в отношении объектов теплоснабжения муниципального образования «Карпогорское» Пинежского муниципального района Архангельской</t>
  </si>
  <si>
    <t>Основные технические характеристики</t>
  </si>
  <si>
    <t>Стоимость мероприятия в текущих ценах, тыс. руб. (без НДС)</t>
  </si>
  <si>
    <r>
      <t xml:space="preserve">Расходы (коцессионера) на реализацию мероприятий в </t>
    </r>
    <r>
      <rPr>
        <b/>
        <sz val="14"/>
        <color theme="1"/>
        <rFont val="Times New Roman"/>
        <family val="1"/>
        <charset val="204"/>
      </rPr>
      <t>прогнозных ценах</t>
    </r>
    <r>
      <rPr>
        <sz val="14"/>
        <color theme="1"/>
        <rFont val="Times New Roman"/>
        <family val="1"/>
        <charset val="204"/>
      </rPr>
      <t>, тыс. рублей (без НДС)</t>
    </r>
  </si>
  <si>
    <t>Наименование показателя (мощность, протяженность и т.п.)</t>
  </si>
  <si>
    <t>Ед. изм.</t>
  </si>
  <si>
    <t>Значение показателя</t>
  </si>
  <si>
    <t>до реализации мероприятия</t>
  </si>
  <si>
    <t>после реализации мероприятия</t>
  </si>
  <si>
    <t>2031 - 2035</t>
  </si>
  <si>
    <t>1</t>
  </si>
  <si>
    <t>Реконструкция теплотрасс от котельных № 6,8,10</t>
  </si>
  <si>
    <t>Протяженность тепловых сетей в 2-трубном исчислении</t>
  </si>
  <si>
    <t>1.1</t>
  </si>
  <si>
    <t>Реконструкция теплотрассы от котельной №8 (подземной с использованием стальных труб в ППУ-изоляции, l=50 м d=150мм; l=50 м d=80мм, l=50 м d=50мм в двухтрубном исчислении)</t>
  </si>
  <si>
    <t>Протяженность участков в 2-трубном исчислении</t>
  </si>
  <si>
    <t>150
l=50 м d=150мм;                 l=50 м d=80мм, l=50 м d=50мм</t>
  </si>
  <si>
    <t>150
l=50 м d=150мм;             l=50 м d=80мм,               l=50 м d=50мм</t>
  </si>
  <si>
    <t>1.2</t>
  </si>
  <si>
    <t>Реконструкция теплотрассы от котельной №10 (подземной с использованием стальных труб в ППУ-изоляции, l=518 м d=200мм; l=50 м d=150мм в двухтрубном исчислении)</t>
  </si>
  <si>
    <t>568
 l=283 м d=125мм;              l=235 м d=100мм; l=50 м d=100мм</t>
  </si>
  <si>
    <t>568
l=518 м d=200мм;   l=50 м d=150мм</t>
  </si>
  <si>
    <t>1.3</t>
  </si>
  <si>
    <t>Реконструкция теплотрассы от котельной №6 подземной с использованием стальных труб в ППУ-изоляции (l=100 м d=100мм; l=50 м d=50мм в двухтрубном исчислении)</t>
  </si>
  <si>
    <t>150
 l=100 м d=100мм; l=50 м d=50мм</t>
  </si>
  <si>
    <t>150
l=100 м d=100мм;         l=50 м d=50мм</t>
  </si>
  <si>
    <t>2</t>
  </si>
  <si>
    <t>Объединение тепловых сетей котельных № 6, 8, 10 на базе новой котельной</t>
  </si>
  <si>
    <t>2.1</t>
  </si>
  <si>
    <t>Строительство сетевых трубопроводов для объединения систем теплоснабжения котельных №6, №8, №10 подземных бесканальных с использованием стальных труб в ППУ изоляции l=1100 м d=150мм; надземных с использованием стальных труб в ППУ изоляции l=900 м d=150мм (в двухтрубном исчислении)</t>
  </si>
  <si>
    <t>2000
Подземная бесканальная в ППУ изоляции l=1100 м d=150мм, надземная в ППУ изоляции l=900 м d=150мм</t>
  </si>
  <si>
    <t>Строительство новой твердотопливной автоматизированной котельной, установленной мощностью 8 МВт (на щепе) для замещения неэффективных угольных котельных №6, №8, №10, в том числе разработка рабочего проекта на строительство объекта</t>
  </si>
  <si>
    <t>Установленная мощность котельной</t>
  </si>
  <si>
    <t>Установленная мощность котельной № 10 с. Карпогоры 2,14 Гкал/ч, подключенная нагрузка теплоснабжения составляет 0,840 Гкал/ч, из них нагрузка на отопление – 0,840 Гкал/ч, нагрузка горячего водоснабжения – нет, нагрузка вентиляции – нет.</t>
  </si>
  <si>
    <t>Установленная мощность новой твердотопливной котельной с. Карпогоры 6,90 Гкал/ч, подключенная нагрузка теплоснабжения составляет 2,420 Гкал/ч, из них нагрузка на отопление – 2,420 Гкал/ч, нагрузка горячего водоснабжения – нет, нагрузка вентиляции – нет.</t>
  </si>
  <si>
    <t>Настоящее задание сформировано на основании утвержденной схемы теплоснабжения муниципального образования «Карпогорское» Пинежского района Архангельской области, в части выполнения задач и достижения целевых показателей развития систем теплоснабжения, границ планируемых зон размещения объектов теплоснабжения, а также на основании данных прогноза потребления тепловой энергии, теплоносителя и (или) горячей воды.</t>
  </si>
  <si>
    <t>2.2</t>
  </si>
  <si>
    <t>Основные направления по созданию и реконструкции объекта концессионного соглашения</t>
  </si>
  <si>
    <t>Повышение надежности и энергетической эффективности действующих тепловых сетей, входящих в состав объекта концессионного соглашения:</t>
  </si>
  <si>
    <t>Оптимизация работы систем теплоснабжения на базе эффективного источника теплоснабжения с использованием местных видов топлива:</t>
  </si>
  <si>
    <t>Реконструкция теплотрасс от котельных № 6, 8, 10</t>
  </si>
  <si>
    <t xml:space="preserve">Реконструкция теплотрассы от котельной № 10 </t>
  </si>
  <si>
    <t xml:space="preserve">Строительство сетевых трубопроводов для объединения систем теплоснабжения котельных № 6, № 8, № 10 </t>
  </si>
  <si>
    <t>Строительство новой твердотопливной автоматизированной котельной, установленной мощностью 8 МВт (на щепе) для замещения неэффективных угольных котельных № 6, № 8, № 10, в том числе разработка рабочего проекта на строительство объекта</t>
  </si>
  <si>
    <t>Описание и задачи</t>
  </si>
  <si>
    <t>Реконструкция теплотрассы от котельной № 8</t>
  </si>
  <si>
    <t>Реконструкция теплотрассы от котельной № 6</t>
  </si>
  <si>
    <r>
      <t>В результате выполненных мероприятий количество прекращений подачи тепловой энергии, теплоносителя в результате технологических нарушений на источниках тепловой энергии должно достигнуть 0 ед./ 1 Гкал/час установленной мощности; количество прекращений подачи тепловой энергии, теплоносителя в результате технологических нарушений на тепловых сетях должно достигнуть 0 ед./1 км тепловых сетей. Удельный расход топлива при работе на щепе в новой котельной к концу срока концессионного соглашения не должен превышать 191,0 кг у.т. на 1 Гкал производимой тепловой энергии. Величина технологических потерь при передаче тепловой энергии, теплоносителя по тепловым сетям после планируемых мероприятий – не более 1333,8 Гкал (в год). Отношение величины технологических потерь тепловой энергии, теплоносителя к материальной характеристике тепловой сети после планируемых мероприятий – не более 1,05 Гкал/м</t>
    </r>
    <r>
      <rPr>
        <vertAlign val="superscript"/>
        <sz val="14"/>
        <color theme="1"/>
        <rFont val="Times New Roman"/>
        <family val="1"/>
        <charset val="204"/>
      </rPr>
      <t>2</t>
    </r>
    <r>
      <rPr>
        <sz val="14"/>
        <color theme="1"/>
        <rFont val="Times New Roman"/>
        <family val="1"/>
        <charset val="204"/>
      </rPr>
      <t>. В процессе реализации концессионного соглашения необходимо выполнение мероприятий согласно таблице.</t>
    </r>
  </si>
  <si>
    <t>Задание и основные мероприятия по созданию и реконструкции объекта концессионного соглашения</t>
  </si>
  <si>
    <t xml:space="preserve">Приложение № 5
к постановлению администрации МО «Пинежский район»
от 08.06.2021 г. № 0502-па
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</si>
</sst>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00"/>
    <numFmt numFmtId="167" formatCode="0.00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Fill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65"/>
  <sheetViews>
    <sheetView tabSelected="1" topLeftCell="A35" zoomScale="80" zoomScaleNormal="80" workbookViewId="0">
      <selection sqref="A1:AA39"/>
    </sheetView>
  </sheetViews>
  <sheetFormatPr defaultRowHeight="15"/>
  <cols>
    <col min="1" max="1" width="4.85546875" customWidth="1"/>
    <col min="2" max="2" width="47.5703125" customWidth="1"/>
    <col min="3" max="3" width="22.140625" customWidth="1"/>
    <col min="4" max="4" width="10.7109375" customWidth="1"/>
    <col min="5" max="5" width="18.5703125" customWidth="1"/>
    <col min="6" max="6" width="19" customWidth="1"/>
    <col min="7" max="7" width="17.7109375" customWidth="1"/>
    <col min="8" max="10" width="14.140625" customWidth="1"/>
    <col min="11" max="11" width="16.5703125" customWidth="1"/>
    <col min="12" max="18" width="14.140625" customWidth="1"/>
    <col min="19" max="19" width="16" customWidth="1"/>
    <col min="20" max="27" width="14.140625" customWidth="1"/>
  </cols>
  <sheetData>
    <row r="1" spans="1:27" ht="72.75" customHeight="1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65" t="s">
        <v>59</v>
      </c>
      <c r="R1" s="65"/>
      <c r="S1" s="65"/>
      <c r="T1" s="21"/>
      <c r="U1" s="21"/>
      <c r="V1" s="21"/>
      <c r="W1" s="21"/>
      <c r="X1" s="21"/>
      <c r="Y1" s="21"/>
      <c r="Z1" s="21"/>
      <c r="AA1" s="21"/>
    </row>
    <row r="2" spans="1:27" ht="35.25" customHeight="1">
      <c r="A2" s="3"/>
      <c r="B2" s="66" t="s">
        <v>58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22"/>
      <c r="U2" s="22"/>
      <c r="V2" s="22"/>
      <c r="W2" s="22"/>
      <c r="X2" s="22"/>
      <c r="Y2" s="22"/>
      <c r="Z2" s="22"/>
      <c r="AA2" s="22"/>
    </row>
    <row r="3" spans="1:27" ht="35.25" customHeight="1">
      <c r="A3" s="3"/>
      <c r="B3" s="64" t="s">
        <v>45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19"/>
      <c r="U3" s="19"/>
      <c r="V3" s="19"/>
      <c r="W3" s="19"/>
      <c r="X3" s="19"/>
      <c r="Y3" s="19"/>
      <c r="Z3" s="19"/>
      <c r="AA3" s="19"/>
    </row>
    <row r="4" spans="1:27" ht="21.75" customHeight="1">
      <c r="A4" s="3"/>
      <c r="B4" s="48" t="s">
        <v>8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</row>
    <row r="5" spans="1:27" ht="20.25" customHeight="1">
      <c r="A5" s="3"/>
      <c r="B5" s="49" t="s">
        <v>9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</row>
    <row r="6" spans="1:27" ht="21" customHeight="1">
      <c r="A6" s="3"/>
      <c r="B6" s="50" t="s">
        <v>43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</row>
    <row r="7" spans="1:27" ht="21" customHeight="1">
      <c r="A7" s="9"/>
      <c r="B7" s="50" t="s">
        <v>44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10"/>
      <c r="U7" s="10"/>
      <c r="V7" s="10"/>
      <c r="W7" s="10"/>
      <c r="X7" s="10"/>
      <c r="Y7" s="10"/>
      <c r="Z7" s="10"/>
      <c r="AA7" s="10"/>
    </row>
    <row r="8" spans="1:27" ht="21.75" customHeight="1">
      <c r="A8" s="3"/>
      <c r="B8" s="51" t="s">
        <v>6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</row>
    <row r="9" spans="1:27" ht="23.25" customHeight="1">
      <c r="A9" s="3"/>
      <c r="B9" s="52" t="s">
        <v>7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</row>
    <row r="10" spans="1:27" ht="87" customHeight="1">
      <c r="A10" s="3"/>
      <c r="B10" s="49" t="s">
        <v>57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20"/>
      <c r="U10" s="20"/>
      <c r="V10" s="20"/>
      <c r="W10" s="20"/>
      <c r="X10" s="20"/>
      <c r="Y10" s="20"/>
      <c r="Z10" s="20"/>
      <c r="AA10" s="20"/>
    </row>
    <row r="11" spans="1:27" ht="30" customHeight="1">
      <c r="A11" s="2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22.5" customHeight="1">
      <c r="B12" s="47" t="s">
        <v>47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18"/>
      <c r="U12" s="18"/>
      <c r="V12" s="18"/>
      <c r="W12" s="18"/>
      <c r="X12" s="18"/>
      <c r="Y12" s="18"/>
      <c r="Z12" s="18"/>
    </row>
    <row r="13" spans="1:27" ht="15.7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7" ht="21" customHeight="1">
      <c r="A14" s="54" t="s">
        <v>0</v>
      </c>
      <c r="B14" s="54" t="s">
        <v>47</v>
      </c>
      <c r="C14" s="37" t="s">
        <v>54</v>
      </c>
      <c r="D14" s="38"/>
      <c r="E14" s="38"/>
      <c r="F14" s="38"/>
      <c r="G14" s="39"/>
      <c r="H14" s="37" t="s">
        <v>13</v>
      </c>
      <c r="I14" s="38"/>
      <c r="J14" s="38"/>
      <c r="K14" s="38"/>
      <c r="L14" s="38"/>
      <c r="M14" s="38"/>
      <c r="N14" s="38"/>
      <c r="O14" s="38"/>
      <c r="P14" s="38"/>
      <c r="Q14" s="38"/>
      <c r="R14" s="57"/>
      <c r="S14" s="61" t="s">
        <v>4</v>
      </c>
      <c r="T14" s="13"/>
      <c r="U14" s="13"/>
      <c r="V14" s="13"/>
      <c r="W14" s="13"/>
      <c r="X14" s="13"/>
      <c r="Y14" s="13"/>
      <c r="Z14" s="13"/>
      <c r="AA14" s="53"/>
    </row>
    <row r="15" spans="1:27" ht="25.5" customHeight="1">
      <c r="A15" s="55"/>
      <c r="B15" s="55"/>
      <c r="C15" s="40"/>
      <c r="D15" s="41"/>
      <c r="E15" s="41"/>
      <c r="F15" s="41"/>
      <c r="G15" s="42"/>
      <c r="H15" s="58"/>
      <c r="I15" s="59"/>
      <c r="J15" s="59"/>
      <c r="K15" s="59"/>
      <c r="L15" s="59"/>
      <c r="M15" s="59"/>
      <c r="N15" s="59"/>
      <c r="O15" s="59"/>
      <c r="P15" s="59"/>
      <c r="Q15" s="59"/>
      <c r="R15" s="60"/>
      <c r="S15" s="62"/>
      <c r="T15" s="13"/>
      <c r="U15" s="13"/>
      <c r="V15" s="13"/>
      <c r="W15" s="13"/>
      <c r="X15" s="13"/>
      <c r="Y15" s="13"/>
      <c r="Z15" s="13"/>
      <c r="AA15" s="53"/>
    </row>
    <row r="16" spans="1:27" s="1" customFormat="1" ht="29.25" customHeight="1">
      <c r="A16" s="56"/>
      <c r="B16" s="56"/>
      <c r="C16" s="43"/>
      <c r="D16" s="44"/>
      <c r="E16" s="44"/>
      <c r="F16" s="44"/>
      <c r="G16" s="45"/>
      <c r="H16" s="24">
        <v>2021</v>
      </c>
      <c r="I16" s="24">
        <v>2022</v>
      </c>
      <c r="J16" s="24">
        <v>2023</v>
      </c>
      <c r="K16" s="24">
        <v>2024</v>
      </c>
      <c r="L16" s="24">
        <v>2025</v>
      </c>
      <c r="M16" s="24">
        <v>2026</v>
      </c>
      <c r="N16" s="24">
        <v>2027</v>
      </c>
      <c r="O16" s="24">
        <v>2028</v>
      </c>
      <c r="P16" s="24">
        <v>2029</v>
      </c>
      <c r="Q16" s="24">
        <v>2030</v>
      </c>
      <c r="R16" s="24" t="s">
        <v>19</v>
      </c>
      <c r="S16" s="63"/>
      <c r="T16" s="13"/>
      <c r="U16" s="13"/>
      <c r="V16" s="13"/>
      <c r="W16" s="13"/>
      <c r="X16" s="13"/>
      <c r="Y16" s="13"/>
      <c r="Z16" s="13"/>
      <c r="AA16" s="53"/>
    </row>
    <row r="17" spans="1:27" s="1" customFormat="1" ht="97.5" customHeight="1">
      <c r="A17" s="27">
        <v>1</v>
      </c>
      <c r="B17" s="30" t="s">
        <v>48</v>
      </c>
      <c r="C17" s="46" t="s">
        <v>50</v>
      </c>
      <c r="D17" s="32"/>
      <c r="E17" s="32"/>
      <c r="F17" s="32"/>
      <c r="G17" s="33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8"/>
      <c r="T17" s="13"/>
      <c r="U17" s="13"/>
      <c r="V17" s="13"/>
      <c r="W17" s="13"/>
      <c r="X17" s="13"/>
      <c r="Y17" s="13"/>
      <c r="Z17" s="13"/>
      <c r="AA17" s="26"/>
    </row>
    <row r="18" spans="1:27" s="1" customFormat="1" ht="21.75" customHeight="1">
      <c r="A18" s="14" t="s">
        <v>23</v>
      </c>
      <c r="B18" s="6"/>
      <c r="C18" s="31" t="s">
        <v>55</v>
      </c>
      <c r="D18" s="32"/>
      <c r="E18" s="32"/>
      <c r="F18" s="32"/>
      <c r="G18" s="33"/>
      <c r="H18" s="8">
        <v>0</v>
      </c>
      <c r="I18" s="8">
        <v>0</v>
      </c>
      <c r="J18" s="8">
        <f>487.25*1.04*1.04</f>
        <v>527.00959999999998</v>
      </c>
      <c r="K18" s="8">
        <v>0</v>
      </c>
      <c r="L18" s="8">
        <v>0</v>
      </c>
      <c r="M18" s="8">
        <v>0</v>
      </c>
      <c r="N18" s="8">
        <f>487.25*1.04*1.04*1.04*1.04*1.04*1.04</f>
        <v>616.52669176217603</v>
      </c>
      <c r="O18" s="8">
        <v>0</v>
      </c>
      <c r="P18" s="8">
        <v>0</v>
      </c>
      <c r="Q18" s="8">
        <f>487.269*1.04*1.04*1.04*1.04*1.04*1.04*1.04*1.04*1.04</f>
        <v>693.53572352680476</v>
      </c>
      <c r="R18" s="8">
        <v>0</v>
      </c>
      <c r="S18" s="8">
        <f>SUM(H18:R18)</f>
        <v>1837.0720152889808</v>
      </c>
      <c r="T18" s="13"/>
      <c r="U18" s="13"/>
      <c r="V18" s="13"/>
      <c r="W18" s="13"/>
      <c r="X18" s="13"/>
      <c r="Y18" s="13"/>
      <c r="Z18" s="13"/>
      <c r="AA18" s="12"/>
    </row>
    <row r="19" spans="1:27" s="1" customFormat="1" ht="21" customHeight="1">
      <c r="A19" s="14" t="s">
        <v>28</v>
      </c>
      <c r="B19" s="6"/>
      <c r="C19" s="31" t="s">
        <v>51</v>
      </c>
      <c r="D19" s="32"/>
      <c r="E19" s="32"/>
      <c r="F19" s="32"/>
      <c r="G19" s="33"/>
      <c r="H19" s="8">
        <v>0</v>
      </c>
      <c r="I19" s="8">
        <v>0</v>
      </c>
      <c r="J19" s="8">
        <f>8368.462*1.04*1.04</f>
        <v>9051.328499199999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f>SUM(H19:R19)</f>
        <v>9051.328499199999</v>
      </c>
      <c r="T19" s="13"/>
      <c r="U19" s="13"/>
      <c r="V19" s="13"/>
      <c r="W19" s="13"/>
      <c r="X19" s="13"/>
      <c r="Y19" s="13"/>
      <c r="Z19" s="13"/>
      <c r="AA19" s="12"/>
    </row>
    <row r="20" spans="1:27" s="1" customFormat="1" ht="18.75">
      <c r="A20" s="14" t="s">
        <v>32</v>
      </c>
      <c r="B20" s="6"/>
      <c r="C20" s="31" t="s">
        <v>56</v>
      </c>
      <c r="D20" s="32"/>
      <c r="E20" s="32"/>
      <c r="F20" s="32"/>
      <c r="G20" s="33"/>
      <c r="H20" s="8">
        <v>0</v>
      </c>
      <c r="I20" s="8">
        <v>0</v>
      </c>
      <c r="J20" s="8">
        <f>620*1.04*1.04</f>
        <v>670.5920000000001</v>
      </c>
      <c r="K20" s="8">
        <v>0</v>
      </c>
      <c r="L20" s="8">
        <v>0</v>
      </c>
      <c r="M20" s="8">
        <v>0</v>
      </c>
      <c r="N20" s="8">
        <f>659.634*1.04*1.04*1.04*1.04*1.04*1.04</f>
        <v>834.64744544659061</v>
      </c>
      <c r="O20" s="8">
        <v>0</v>
      </c>
      <c r="P20" s="8">
        <v>0</v>
      </c>
      <c r="Q20" s="8">
        <v>0</v>
      </c>
      <c r="R20" s="8">
        <v>0</v>
      </c>
      <c r="S20" s="8">
        <f>SUM(H20:R20)</f>
        <v>1505.2394454465907</v>
      </c>
      <c r="T20" s="13"/>
      <c r="U20" s="13"/>
      <c r="V20" s="13"/>
      <c r="W20" s="13"/>
      <c r="X20" s="13"/>
      <c r="Y20" s="13"/>
      <c r="Z20" s="13"/>
      <c r="AA20" s="12"/>
    </row>
    <row r="21" spans="1:27" s="1" customFormat="1" ht="93.75">
      <c r="A21" s="14" t="s">
        <v>36</v>
      </c>
      <c r="B21" s="29" t="s">
        <v>49</v>
      </c>
      <c r="C21" s="31" t="s">
        <v>37</v>
      </c>
      <c r="D21" s="32"/>
      <c r="E21" s="32"/>
      <c r="F21" s="32"/>
      <c r="G21" s="33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3"/>
      <c r="U21" s="13"/>
      <c r="V21" s="13"/>
      <c r="W21" s="13"/>
      <c r="X21" s="13"/>
      <c r="Y21" s="13"/>
      <c r="Z21" s="13"/>
      <c r="AA21" s="12"/>
    </row>
    <row r="22" spans="1:27" s="1" customFormat="1" ht="37.5" customHeight="1">
      <c r="A22" s="14" t="s">
        <v>38</v>
      </c>
      <c r="B22" s="6"/>
      <c r="C22" s="31" t="s">
        <v>52</v>
      </c>
      <c r="D22" s="32"/>
      <c r="E22" s="32"/>
      <c r="F22" s="32"/>
      <c r="G22" s="33"/>
      <c r="H22" s="8">
        <v>0</v>
      </c>
      <c r="I22" s="8">
        <v>0</v>
      </c>
      <c r="J22" s="8">
        <v>0</v>
      </c>
      <c r="K22" s="8">
        <f>22982.957*1.04*1.04*1.04</f>
        <v>25852.700942848001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f>SUM(H22:R22)</f>
        <v>25852.700942848001</v>
      </c>
      <c r="T22" s="13"/>
      <c r="U22" s="13"/>
      <c r="V22" s="13"/>
      <c r="W22" s="13"/>
      <c r="X22" s="13"/>
      <c r="Y22" s="13"/>
      <c r="Z22" s="13"/>
      <c r="AA22" s="12"/>
    </row>
    <row r="23" spans="1:27" s="1" customFormat="1" ht="87.75" customHeight="1">
      <c r="A23" s="14" t="s">
        <v>46</v>
      </c>
      <c r="B23" s="6"/>
      <c r="C23" s="31" t="s">
        <v>53</v>
      </c>
      <c r="D23" s="32"/>
      <c r="E23" s="32"/>
      <c r="F23" s="32"/>
      <c r="G23" s="33"/>
      <c r="H23" s="8">
        <v>0</v>
      </c>
      <c r="I23" s="8">
        <v>0</v>
      </c>
      <c r="J23" s="8">
        <v>0</v>
      </c>
      <c r="K23" s="8">
        <f>90000*1.04*1.04*1.04</f>
        <v>101237.76000000001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f>SUM(H23:R23)</f>
        <v>101237.76000000001</v>
      </c>
      <c r="T23" s="13"/>
      <c r="U23" s="13"/>
      <c r="V23" s="13"/>
      <c r="W23" s="13"/>
      <c r="X23" s="13"/>
      <c r="Y23" s="13"/>
      <c r="Z23" s="13"/>
      <c r="AA23" s="12"/>
    </row>
    <row r="24" spans="1:27" s="1" customFormat="1" ht="18.75">
      <c r="A24" s="34" t="s">
        <v>5</v>
      </c>
      <c r="B24" s="35"/>
      <c r="C24" s="35"/>
      <c r="D24" s="35"/>
      <c r="E24" s="35"/>
      <c r="F24" s="35"/>
      <c r="G24" s="36"/>
      <c r="H24" s="17">
        <f t="shared" ref="H24:S24" si="0">SUM(H18:H23)</f>
        <v>0</v>
      </c>
      <c r="I24" s="17">
        <f t="shared" si="0"/>
        <v>0</v>
      </c>
      <c r="J24" s="17">
        <f t="shared" si="0"/>
        <v>10248.930099199999</v>
      </c>
      <c r="K24" s="17">
        <f t="shared" si="0"/>
        <v>127090.460942848</v>
      </c>
      <c r="L24" s="17">
        <f t="shared" si="0"/>
        <v>0</v>
      </c>
      <c r="M24" s="17">
        <f t="shared" si="0"/>
        <v>0</v>
      </c>
      <c r="N24" s="17">
        <f t="shared" si="0"/>
        <v>1451.1741372087668</v>
      </c>
      <c r="O24" s="17">
        <f t="shared" si="0"/>
        <v>0</v>
      </c>
      <c r="P24" s="17">
        <f t="shared" si="0"/>
        <v>0</v>
      </c>
      <c r="Q24" s="17">
        <f t="shared" si="0"/>
        <v>693.53572352680476</v>
      </c>
      <c r="R24" s="17">
        <f t="shared" si="0"/>
        <v>0</v>
      </c>
      <c r="S24" s="17">
        <f t="shared" si="0"/>
        <v>139484.10090278357</v>
      </c>
      <c r="T24" s="13"/>
      <c r="U24" s="13"/>
      <c r="V24" s="13"/>
      <c r="W24" s="13"/>
      <c r="X24" s="13"/>
      <c r="Y24" s="13"/>
      <c r="Z24" s="13"/>
      <c r="AA24" s="12"/>
    </row>
    <row r="25" spans="1:27" s="1" customFormat="1" ht="36.7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2"/>
    </row>
    <row r="26" spans="1:27" ht="18.75">
      <c r="B26" s="47" t="s">
        <v>10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13"/>
      <c r="U26" s="13"/>
      <c r="V26" s="13"/>
      <c r="W26" s="13"/>
      <c r="X26" s="13"/>
      <c r="Y26" s="13"/>
      <c r="Z26" s="13"/>
      <c r="AA26" s="12"/>
    </row>
    <row r="27" spans="1:27" ht="18.7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13"/>
      <c r="U27" s="13"/>
      <c r="V27" s="13"/>
      <c r="W27" s="13"/>
      <c r="X27" s="13"/>
      <c r="Y27" s="13"/>
      <c r="Z27" s="13"/>
      <c r="AA27" s="12"/>
    </row>
    <row r="28" spans="1:27" ht="33.75" customHeight="1">
      <c r="A28" s="54" t="s">
        <v>0</v>
      </c>
      <c r="B28" s="54" t="s">
        <v>1</v>
      </c>
      <c r="C28" s="46" t="s">
        <v>11</v>
      </c>
      <c r="D28" s="68"/>
      <c r="E28" s="68"/>
      <c r="F28" s="69"/>
      <c r="G28" s="54" t="s">
        <v>12</v>
      </c>
      <c r="H28" s="37" t="s">
        <v>13</v>
      </c>
      <c r="I28" s="38"/>
      <c r="J28" s="38"/>
      <c r="K28" s="38"/>
      <c r="L28" s="38"/>
      <c r="M28" s="38"/>
      <c r="N28" s="38"/>
      <c r="O28" s="38"/>
      <c r="P28" s="38"/>
      <c r="Q28" s="38"/>
      <c r="R28" s="57"/>
      <c r="S28" s="61" t="s">
        <v>4</v>
      </c>
      <c r="T28" s="13"/>
      <c r="U28" s="13"/>
      <c r="V28" s="13"/>
      <c r="W28" s="13"/>
      <c r="X28" s="13"/>
      <c r="Y28" s="13"/>
      <c r="Z28" s="13"/>
    </row>
    <row r="29" spans="1:27" ht="28.5" customHeight="1">
      <c r="A29" s="55"/>
      <c r="B29" s="55"/>
      <c r="C29" s="54" t="s">
        <v>14</v>
      </c>
      <c r="D29" s="54" t="s">
        <v>15</v>
      </c>
      <c r="E29" s="46" t="s">
        <v>16</v>
      </c>
      <c r="F29" s="69"/>
      <c r="G29" s="55"/>
      <c r="H29" s="58"/>
      <c r="I29" s="59"/>
      <c r="J29" s="59"/>
      <c r="K29" s="59"/>
      <c r="L29" s="59"/>
      <c r="M29" s="59"/>
      <c r="N29" s="59"/>
      <c r="O29" s="59"/>
      <c r="P29" s="59"/>
      <c r="Q29" s="59"/>
      <c r="R29" s="60"/>
      <c r="S29" s="62"/>
      <c r="T29" s="13"/>
      <c r="U29" s="13"/>
      <c r="V29" s="13"/>
      <c r="W29" s="13"/>
      <c r="X29" s="13"/>
      <c r="Y29" s="13"/>
      <c r="Z29" s="13"/>
    </row>
    <row r="30" spans="1:27" ht="71.25" customHeight="1">
      <c r="A30" s="56"/>
      <c r="B30" s="56"/>
      <c r="C30" s="56"/>
      <c r="D30" s="56"/>
      <c r="E30" s="25" t="s">
        <v>17</v>
      </c>
      <c r="F30" s="24" t="s">
        <v>18</v>
      </c>
      <c r="G30" s="56"/>
      <c r="H30" s="24">
        <v>2021</v>
      </c>
      <c r="I30" s="24">
        <v>2022</v>
      </c>
      <c r="J30" s="24">
        <v>2023</v>
      </c>
      <c r="K30" s="24">
        <v>2024</v>
      </c>
      <c r="L30" s="24">
        <v>2025</v>
      </c>
      <c r="M30" s="24">
        <v>2026</v>
      </c>
      <c r="N30" s="24">
        <v>2027</v>
      </c>
      <c r="O30" s="24">
        <v>2028</v>
      </c>
      <c r="P30" s="24">
        <v>2029</v>
      </c>
      <c r="Q30" s="24">
        <v>2030</v>
      </c>
      <c r="R30" s="24" t="s">
        <v>19</v>
      </c>
      <c r="S30" s="63"/>
      <c r="T30" s="13"/>
      <c r="U30" s="13"/>
      <c r="V30" s="13"/>
      <c r="W30" s="13"/>
      <c r="X30" s="13"/>
      <c r="Y30" s="13"/>
      <c r="Z30" s="13"/>
    </row>
    <row r="31" spans="1:27" ht="86.25" customHeight="1">
      <c r="A31" s="14" t="s">
        <v>20</v>
      </c>
      <c r="B31" s="6" t="s">
        <v>21</v>
      </c>
      <c r="C31" s="5" t="s">
        <v>22</v>
      </c>
      <c r="D31" s="5" t="s">
        <v>2</v>
      </c>
      <c r="E31" s="7">
        <v>3116</v>
      </c>
      <c r="F31" s="7">
        <v>3116</v>
      </c>
      <c r="G31" s="7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3"/>
      <c r="U31" s="13"/>
      <c r="V31" s="13"/>
      <c r="W31" s="13"/>
      <c r="X31" s="13"/>
      <c r="Y31" s="13"/>
      <c r="Z31" s="13"/>
    </row>
    <row r="32" spans="1:27" ht="116.25" customHeight="1">
      <c r="A32" s="14" t="s">
        <v>23</v>
      </c>
      <c r="B32" s="6" t="s">
        <v>24</v>
      </c>
      <c r="C32" s="5" t="s">
        <v>25</v>
      </c>
      <c r="D32" s="5" t="s">
        <v>2</v>
      </c>
      <c r="E32" s="7" t="s">
        <v>26</v>
      </c>
      <c r="F32" s="7" t="s">
        <v>27</v>
      </c>
      <c r="G32" s="16">
        <v>1461.769</v>
      </c>
      <c r="H32" s="8">
        <v>0</v>
      </c>
      <c r="I32" s="8">
        <v>0</v>
      </c>
      <c r="J32" s="8">
        <f>487.25*1.04*1.04</f>
        <v>527.00959999999998</v>
      </c>
      <c r="K32" s="8">
        <v>0</v>
      </c>
      <c r="L32" s="8">
        <v>0</v>
      </c>
      <c r="M32" s="8">
        <v>0</v>
      </c>
      <c r="N32" s="8">
        <f>487.25*1.04*1.04*1.04*1.04*1.04*1.04</f>
        <v>616.52669176217603</v>
      </c>
      <c r="O32" s="8">
        <v>0</v>
      </c>
      <c r="P32" s="8">
        <v>0</v>
      </c>
      <c r="Q32" s="8">
        <f>487.269*1.04*1.04*1.04*1.04*1.04*1.04*1.04*1.04*1.04</f>
        <v>693.53572352680476</v>
      </c>
      <c r="R32" s="8">
        <v>0</v>
      </c>
      <c r="S32" s="8">
        <f>SUM(H32:R32)</f>
        <v>1837.0720152889808</v>
      </c>
      <c r="T32" s="13"/>
      <c r="U32" s="13"/>
      <c r="V32" s="13"/>
      <c r="W32" s="13"/>
      <c r="X32" s="13"/>
      <c r="Y32" s="13"/>
      <c r="Z32" s="13"/>
    </row>
    <row r="33" spans="1:26" ht="117.75" customHeight="1">
      <c r="A33" s="14" t="s">
        <v>28</v>
      </c>
      <c r="B33" s="6" t="s">
        <v>29</v>
      </c>
      <c r="C33" s="5" t="s">
        <v>25</v>
      </c>
      <c r="D33" s="5" t="s">
        <v>2</v>
      </c>
      <c r="E33" s="7" t="s">
        <v>30</v>
      </c>
      <c r="F33" s="7" t="s">
        <v>31</v>
      </c>
      <c r="G33" s="16">
        <v>8368.4619999999995</v>
      </c>
      <c r="H33" s="8">
        <v>0</v>
      </c>
      <c r="I33" s="8">
        <v>0</v>
      </c>
      <c r="J33" s="8">
        <f>8368.462*1.04*1.04</f>
        <v>9051.328499199999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f>SUM(H33:R33)</f>
        <v>9051.328499199999</v>
      </c>
      <c r="T33" s="13"/>
      <c r="U33" s="13"/>
      <c r="V33" s="13"/>
      <c r="W33" s="13"/>
      <c r="X33" s="13"/>
      <c r="Y33" s="13"/>
      <c r="Z33" s="13"/>
    </row>
    <row r="34" spans="1:26" ht="103.5" customHeight="1">
      <c r="A34" s="14" t="s">
        <v>32</v>
      </c>
      <c r="B34" s="6" t="s">
        <v>33</v>
      </c>
      <c r="C34" s="5" t="s">
        <v>25</v>
      </c>
      <c r="D34" s="5" t="s">
        <v>2</v>
      </c>
      <c r="E34" s="7" t="s">
        <v>34</v>
      </c>
      <c r="F34" s="7" t="s">
        <v>35</v>
      </c>
      <c r="G34" s="16">
        <v>1279.634</v>
      </c>
      <c r="H34" s="8">
        <v>0</v>
      </c>
      <c r="I34" s="8">
        <v>0</v>
      </c>
      <c r="J34" s="8">
        <f>620*1.04*1.04</f>
        <v>670.5920000000001</v>
      </c>
      <c r="K34" s="8">
        <v>0</v>
      </c>
      <c r="L34" s="8">
        <v>0</v>
      </c>
      <c r="M34" s="8">
        <v>0</v>
      </c>
      <c r="N34" s="8">
        <f>659.634*1.04*1.04*1.04*1.04*1.04*1.04</f>
        <v>834.64744544659061</v>
      </c>
      <c r="O34" s="8">
        <v>0</v>
      </c>
      <c r="P34" s="8">
        <v>0</v>
      </c>
      <c r="Q34" s="8">
        <v>0</v>
      </c>
      <c r="R34" s="8">
        <v>0</v>
      </c>
      <c r="S34" s="8">
        <f>SUM(H34:R34)</f>
        <v>1505.2394454465907</v>
      </c>
      <c r="T34" s="13"/>
      <c r="U34" s="13"/>
      <c r="V34" s="13"/>
      <c r="W34" s="13"/>
      <c r="X34" s="13"/>
      <c r="Y34" s="13"/>
      <c r="Z34" s="13"/>
    </row>
    <row r="35" spans="1:26" ht="84.75" customHeight="1">
      <c r="A35" s="14" t="s">
        <v>36</v>
      </c>
      <c r="B35" s="6" t="s">
        <v>37</v>
      </c>
      <c r="C35" s="5" t="s">
        <v>22</v>
      </c>
      <c r="D35" s="5" t="s">
        <v>2</v>
      </c>
      <c r="E35" s="7">
        <v>3116</v>
      </c>
      <c r="F35" s="7">
        <v>5116</v>
      </c>
      <c r="G35" s="16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3"/>
      <c r="U35" s="13"/>
      <c r="V35" s="13"/>
      <c r="W35" s="13"/>
      <c r="X35" s="13"/>
      <c r="Y35" s="13"/>
      <c r="Z35" s="13"/>
    </row>
    <row r="36" spans="1:26" ht="192.75" customHeight="1">
      <c r="A36" s="14" t="s">
        <v>38</v>
      </c>
      <c r="B36" s="6" t="s">
        <v>39</v>
      </c>
      <c r="C36" s="5" t="s">
        <v>25</v>
      </c>
      <c r="D36" s="5" t="s">
        <v>2</v>
      </c>
      <c r="E36" s="7">
        <v>0</v>
      </c>
      <c r="F36" s="7" t="s">
        <v>40</v>
      </c>
      <c r="G36" s="16">
        <v>22982.956999999999</v>
      </c>
      <c r="H36" s="8">
        <v>0</v>
      </c>
      <c r="I36" s="8">
        <v>0</v>
      </c>
      <c r="J36" s="8">
        <v>0</v>
      </c>
      <c r="K36" s="8">
        <f>22982.957*1.04*1.04*1.04</f>
        <v>25852.700942848001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f>SUM(H36:R36)</f>
        <v>25852.700942848001</v>
      </c>
      <c r="T36" s="13"/>
      <c r="U36" s="13"/>
      <c r="V36" s="13"/>
      <c r="W36" s="13"/>
      <c r="X36" s="13"/>
      <c r="Y36" s="13"/>
      <c r="Z36" s="13"/>
    </row>
    <row r="37" spans="1:26" ht="144" customHeight="1">
      <c r="A37" s="11">
        <v>3</v>
      </c>
      <c r="B37" s="6" t="s">
        <v>41</v>
      </c>
      <c r="C37" s="5" t="s">
        <v>42</v>
      </c>
      <c r="D37" s="6" t="s">
        <v>3</v>
      </c>
      <c r="E37" s="5">
        <v>8.94</v>
      </c>
      <c r="F37" s="5">
        <v>6.9</v>
      </c>
      <c r="G37" s="16">
        <v>90000</v>
      </c>
      <c r="H37" s="8">
        <v>0</v>
      </c>
      <c r="I37" s="8">
        <v>0</v>
      </c>
      <c r="J37" s="8">
        <v>0</v>
      </c>
      <c r="K37" s="8">
        <f>90000*1.04*1.04*1.04</f>
        <v>101237.76000000001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f>SUM(H37:R37)</f>
        <v>101237.76000000001</v>
      </c>
      <c r="T37" s="13"/>
      <c r="U37" s="13"/>
      <c r="V37" s="13"/>
      <c r="W37" s="13"/>
      <c r="X37" s="13"/>
      <c r="Y37" s="13"/>
      <c r="Z37" s="13"/>
    </row>
    <row r="38" spans="1:26" ht="24.75" customHeight="1">
      <c r="A38" s="34" t="s">
        <v>5</v>
      </c>
      <c r="B38" s="35"/>
      <c r="C38" s="35"/>
      <c r="D38" s="35"/>
      <c r="E38" s="35"/>
      <c r="F38" s="67"/>
      <c r="G38" s="17">
        <f t="shared" ref="G38:S38" si="1">SUM(G31:G37)</f>
        <v>124092.822</v>
      </c>
      <c r="H38" s="17">
        <f t="shared" si="1"/>
        <v>0</v>
      </c>
      <c r="I38" s="17">
        <f t="shared" si="1"/>
        <v>0</v>
      </c>
      <c r="J38" s="17">
        <f t="shared" si="1"/>
        <v>10248.930099199999</v>
      </c>
      <c r="K38" s="17">
        <f t="shared" si="1"/>
        <v>127090.460942848</v>
      </c>
      <c r="L38" s="17">
        <f t="shared" si="1"/>
        <v>0</v>
      </c>
      <c r="M38" s="17">
        <f t="shared" si="1"/>
        <v>0</v>
      </c>
      <c r="N38" s="17">
        <f t="shared" si="1"/>
        <v>1451.1741372087668</v>
      </c>
      <c r="O38" s="17">
        <f t="shared" si="1"/>
        <v>0</v>
      </c>
      <c r="P38" s="17">
        <f t="shared" si="1"/>
        <v>0</v>
      </c>
      <c r="Q38" s="17">
        <f t="shared" si="1"/>
        <v>693.53572352680476</v>
      </c>
      <c r="R38" s="17">
        <f t="shared" si="1"/>
        <v>0</v>
      </c>
      <c r="S38" s="17">
        <f t="shared" si="1"/>
        <v>139484.10090278357</v>
      </c>
      <c r="T38" s="13"/>
      <c r="U38" s="13"/>
      <c r="V38" s="13"/>
      <c r="W38" s="13"/>
      <c r="X38" s="13"/>
      <c r="Y38" s="13"/>
      <c r="Z38" s="13"/>
    </row>
    <row r="39" spans="1:26" ht="1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5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5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5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5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5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5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5" customHeight="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5" customHeight="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5" customHeight="1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5" customHeight="1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5" customHeight="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5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5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5" customHeight="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5" customHeight="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5" customHeight="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5" customHeight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5" customHeight="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5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5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5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5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5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5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5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5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5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5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5" customHeight="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5" customHeight="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5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5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5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5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5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5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5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5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5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5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5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5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5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5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5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5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5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5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5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5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5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5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5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5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5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5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5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5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5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5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5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5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5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5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5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5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5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5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5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5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</sheetData>
  <mergeCells count="36">
    <mergeCell ref="A38:F38"/>
    <mergeCell ref="B26:S26"/>
    <mergeCell ref="A28:A30"/>
    <mergeCell ref="B28:B30"/>
    <mergeCell ref="C28:F28"/>
    <mergeCell ref="G28:G30"/>
    <mergeCell ref="H28:R29"/>
    <mergeCell ref="S28:S30"/>
    <mergeCell ref="C29:C30"/>
    <mergeCell ref="D29:D30"/>
    <mergeCell ref="E29:F29"/>
    <mergeCell ref="B3:S3"/>
    <mergeCell ref="B10:S10"/>
    <mergeCell ref="Q1:S1"/>
    <mergeCell ref="B2:S2"/>
    <mergeCell ref="B7:S7"/>
    <mergeCell ref="AA14:AA16"/>
    <mergeCell ref="A14:A16"/>
    <mergeCell ref="B14:B16"/>
    <mergeCell ref="H14:R15"/>
    <mergeCell ref="S14:S16"/>
    <mergeCell ref="B12:S12"/>
    <mergeCell ref="B4:AA4"/>
    <mergeCell ref="B5:AA5"/>
    <mergeCell ref="B6:AA6"/>
    <mergeCell ref="B8:AA8"/>
    <mergeCell ref="B9:AA9"/>
    <mergeCell ref="C22:G22"/>
    <mergeCell ref="C23:G23"/>
    <mergeCell ref="A24:G24"/>
    <mergeCell ref="C14:G16"/>
    <mergeCell ref="C17:G17"/>
    <mergeCell ref="C18:G18"/>
    <mergeCell ref="C19:G19"/>
    <mergeCell ref="C20:G20"/>
    <mergeCell ref="C21:G21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Мероприятия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2021-06-08T06:37:26Z</dcterms:modified>
</cp:coreProperties>
</file>